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agosto\gestion contractual\Anexos julio\Anexo 5\Listas de asistencias julio\"/>
    </mc:Choice>
  </mc:AlternateContent>
  <xr:revisionPtr revIDLastSave="0" documentId="13_ncr:1_{89D6EC82-0D1A-40C5-BE6B-3CA170641A7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spuestas de formulario 1" sheetId="1" r:id="rId1"/>
    <sheet name="lista de asistencia" sheetId="2" r:id="rId2"/>
    <sheet name="para certificar" sheetId="4" r:id="rId3"/>
    <sheet name="Hoja2" sheetId="6" r:id="rId4"/>
  </sheets>
  <externalReferences>
    <externalReference r:id="rId5"/>
  </externalReferences>
  <definedNames>
    <definedName name="_xlnm._FilterDatabase" localSheetId="1" hidden="1">'lista de asistencia'!$A$2:$T$2</definedName>
    <definedName name="T_Docu">'[1]Lis Opc'!$A$2:$A$7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</calcChain>
</file>

<file path=xl/sharedStrings.xml><?xml version="1.0" encoding="utf-8"?>
<sst xmlns="http://schemas.openxmlformats.org/spreadsheetml/2006/main" count="422" uniqueCount="129">
  <si>
    <t>Marca temporal</t>
  </si>
  <si>
    <t>Tipo de documento</t>
  </si>
  <si>
    <t>Numero de documento</t>
  </si>
  <si>
    <t>Nombres y Apellidos Completos</t>
  </si>
  <si>
    <t>Correo personal</t>
  </si>
  <si>
    <t>Fotocopia o copia de su documento vigente</t>
  </si>
  <si>
    <t>Columna1</t>
  </si>
  <si>
    <t>CC</t>
  </si>
  <si>
    <t>Angela Patricia Sarge Perez</t>
  </si>
  <si>
    <t>sargeangela@gmail.com</t>
  </si>
  <si>
    <t>https://drive.google.com/open?id=1F8oA7CnKZKZqM4Ydq_eZiWQF5PFYA7dk</t>
  </si>
  <si>
    <t>Cristian David Torres Ordoñez</t>
  </si>
  <si>
    <t>Crisdavidtorres2006@gmail.com</t>
  </si>
  <si>
    <t>https://drive.google.com/open?id=1FFLe2FMzqPl0Z1XFF8D10yGF06qCovp_</t>
  </si>
  <si>
    <t>Daniel Alejandro Moreno Gutierrez</t>
  </si>
  <si>
    <t>danilejomoro2006@gmail.com</t>
  </si>
  <si>
    <t>https://drive.google.com/open?id=1WjjS8SwoQqZJSY7yKviWIonWLfAX0jrv</t>
  </si>
  <si>
    <t>Diego felipe Pacheco Hernández</t>
  </si>
  <si>
    <t>pachecohernandezdiegofelipe@gmail.com</t>
  </si>
  <si>
    <t>https://drive.google.com/open?id=1tvKJhYb43JeUV36eM08i6epDVm2CcrC6</t>
  </si>
  <si>
    <t>Duvan Felipe Suárez Romero</t>
  </si>
  <si>
    <t>feliperomerosuarez0316@gmail.com</t>
  </si>
  <si>
    <t>https://drive.google.com/open?id=12gGBxAGgt_-rIbSr6rIRcyNbX40EDeTe</t>
  </si>
  <si>
    <t>Eddie Santiago Sánchez Cárdenas</t>
  </si>
  <si>
    <t>eddiessanchez1@gmail.com</t>
  </si>
  <si>
    <t>https://drive.google.com/open?id=1pKX81naWsFKKYbb3jHH4CYSpcfS4Msz5</t>
  </si>
  <si>
    <t>Gaeel Geanny Medina Cubides</t>
  </si>
  <si>
    <t>ggeannymcubides@gmail.com</t>
  </si>
  <si>
    <t>https://drive.google.com/open?id=1TzdM1-mnIjHOBKIpWg4fFduue4f0qPhE</t>
  </si>
  <si>
    <t>Johan Sebastián Sánchez González</t>
  </si>
  <si>
    <t>ssanchezgonzalez17@gmail.com</t>
  </si>
  <si>
    <t>https://drive.google.com/open?id=1NRZSk-IRpTFJeNMUS-lbqnL78RIBsg4G</t>
  </si>
  <si>
    <t>Juan Pablo Martinez Medina</t>
  </si>
  <si>
    <t>juanpablomar8@gmail.com</t>
  </si>
  <si>
    <t>https://drive.google.com/open?id=1XuDAoe7mKwJcM5HZIrfFQZuONvJGKFWJ</t>
  </si>
  <si>
    <t>https://drive.google.com/open?id=1u8tM1j3Nw-y_afIbvVE4_UWsMJyi6Gzn</t>
  </si>
  <si>
    <t>Julián David López Gutiérrez</t>
  </si>
  <si>
    <t>Lopezgutierrezjulian27@gmail.com</t>
  </si>
  <si>
    <t>https://drive.google.com/open?id=1BYGmtmTpzykWaPIeWVn-qC247UpUr3ph</t>
  </si>
  <si>
    <t>Karen Vanesa Pineda Ardila</t>
  </si>
  <si>
    <t>pinedaardilakarenvanesa@gmail.com</t>
  </si>
  <si>
    <t>https://drive.google.com/open?id=1gAFiBtGyIXQBn9nrSyayTpOISraWQJhc</t>
  </si>
  <si>
    <t>Maria Paula Sierra Pulido</t>
  </si>
  <si>
    <t>paulasirra@gmail.com</t>
  </si>
  <si>
    <t>https://drive.google.com/open?id=1YvN26rGVBE_w88sAGICPwAdSlqhOtpAT</t>
  </si>
  <si>
    <t>Nicolle sharid Ocaño ordoñez</t>
  </si>
  <si>
    <t>ocanonicol.az.az@gmail.com</t>
  </si>
  <si>
    <t>https://drive.google.com/open?id=1HuY1eZPN7P_i5mAUhenqbQFDdJBWTYIj</t>
  </si>
  <si>
    <t>PPT</t>
  </si>
  <si>
    <t>Ronald Peley</t>
  </si>
  <si>
    <t>ronaldpeley14@gmail.com</t>
  </si>
  <si>
    <t>https://drive.google.com/open?id=1IR3CwhmGIFxacYRE6axiwdGvVXIgibwU, https://drive.google.com/open?id=1K1aDzTtl0sEFQYt24_tWHyAld8XX6BlF</t>
  </si>
  <si>
    <t>Sara Camila Franco Diaz</t>
  </si>
  <si>
    <t>Saracamilafranco72@gmail.com</t>
  </si>
  <si>
    <t>https://drive.google.com/open?id=15ajmmcMJ3O5usOxAN7EFYxREq2RUCWL-, https://drive.google.com/open?id=1ZMQQmTWHzminCddBtXghQf99-RClZHfm</t>
  </si>
  <si>
    <t>sebastian rojas cardenas</t>
  </si>
  <si>
    <t>sebastianrojascardenad@gmail.com</t>
  </si>
  <si>
    <t>https://drive.google.com/open?id=1mdYSTWbE2ngUouXfze_lUJwsbmjUHcKl</t>
  </si>
  <si>
    <t>Valeria Palacios</t>
  </si>
  <si>
    <t>Vpalaciosa10@gmail.com</t>
  </si>
  <si>
    <t>https://drive.google.com/open?id=18LJSuJ_XB9j2HWUpZkKO9B7ZHYTEOEge</t>
  </si>
  <si>
    <t>Viviana Ardila Pineda</t>
  </si>
  <si>
    <t>viviardilap@gmail.com</t>
  </si>
  <si>
    <t>https://drive.google.com/open?id=1PXJhw00EdOfd3sDheoybzyqQ8e32dqes</t>
  </si>
  <si>
    <t>Tipo de Documento</t>
  </si>
  <si>
    <t>Número de Documento</t>
  </si>
  <si>
    <t>Nombre</t>
  </si>
  <si>
    <t>act 1</t>
  </si>
  <si>
    <t>12/8 1</t>
  </si>
  <si>
    <t>blog</t>
  </si>
  <si>
    <t>14/8</t>
  </si>
  <si>
    <t>teclado</t>
  </si>
  <si>
    <t>19/08</t>
  </si>
  <si>
    <t>act 4</t>
  </si>
  <si>
    <t>act 5</t>
  </si>
  <si>
    <t>act 6</t>
  </si>
  <si>
    <t>act 7</t>
  </si>
  <si>
    <t>act 8</t>
  </si>
  <si>
    <t>act 9</t>
  </si>
  <si>
    <t>x</t>
  </si>
  <si>
    <t>crisdavidtorres2006@gmail.com</t>
  </si>
  <si>
    <t>Dana Valeria Palacios Aldana</t>
  </si>
  <si>
    <t>vpalaciosa10@gmail.com</t>
  </si>
  <si>
    <t>daniel1104.amoreno@gmail.com</t>
  </si>
  <si>
    <t>Diego Felipe Pacheco Hernandez</t>
  </si>
  <si>
    <t>Duvan Felipe Suarez Romero</t>
  </si>
  <si>
    <t>Eddie Santiago Sanchez Cardenas</t>
  </si>
  <si>
    <t>Jerly Viviana Ardila Pineda</t>
  </si>
  <si>
    <t>Johan Sebastian Sanchez Gonzalez</t>
  </si>
  <si>
    <t>Juan Andres Guerrero Perez</t>
  </si>
  <si>
    <t>andresguerreroop@gmail.com</t>
  </si>
  <si>
    <t>Julian David Lopez Gutierrez</t>
  </si>
  <si>
    <t>lopezgutierrezjulian27@gmail.com</t>
  </si>
  <si>
    <t>Nicolas Rincon Marcelo</t>
  </si>
  <si>
    <t>correodescargasmega2020@gmail.com</t>
  </si>
  <si>
    <t>Nicolle Sharid Ocaño Ordoñez</t>
  </si>
  <si>
    <t>Ronald Jose Peley Quintero</t>
  </si>
  <si>
    <t>carlospeley13@gmail.com</t>
  </si>
  <si>
    <t>Samuel Anturi Rodriguez</t>
  </si>
  <si>
    <t>samuelanturi2006@gmail.com</t>
  </si>
  <si>
    <t>saracamilafranco72@gmail.com</t>
  </si>
  <si>
    <t>Sebastian Rojas Cardenas</t>
  </si>
  <si>
    <t>Mariana Heyn Veloza</t>
  </si>
  <si>
    <t>Yenifer Monroy Monroy</t>
  </si>
  <si>
    <t>TI</t>
  </si>
  <si>
    <t>Alisson Linares Neuta</t>
  </si>
  <si>
    <t>Vencida</t>
  </si>
  <si>
    <t>Andres Felipe Chaparro Rivera</t>
  </si>
  <si>
    <t>Andres Felipe Ramirez Ramirez</t>
  </si>
  <si>
    <t>Angelica Maria Rodriguez Hernandez</t>
  </si>
  <si>
    <t>Carolina Acosta Gongora</t>
  </si>
  <si>
    <t>Edith Paola Garay Castillo</t>
  </si>
  <si>
    <t>Gabriel Yesid Garcia Mogollon</t>
  </si>
  <si>
    <t>Hasbleidy Tatiana Cardenas Fonseca</t>
  </si>
  <si>
    <t>Jacqueline Castillo Castillo</t>
  </si>
  <si>
    <t>James Stiven Vargas Mendez</t>
  </si>
  <si>
    <t>Juan Sebastian Correa Cardozo</t>
  </si>
  <si>
    <t>Karen Daniela Navarro Sanchez</t>
  </si>
  <si>
    <t>Karol Meliza Guerrero Parra</t>
  </si>
  <si>
    <t>Lina Maria Alfonso Solano</t>
  </si>
  <si>
    <t>Lina Patricia Bohorquez Gomez</t>
  </si>
  <si>
    <t>Luisa Fernanda Diaz Rodriguez</t>
  </si>
  <si>
    <t>Paula Alejandra Clavijo Cuevas</t>
  </si>
  <si>
    <t>Sandra Patricia Hernandez Alarcon</t>
  </si>
  <si>
    <t>Sonia Maryury Bejarano Martinez</t>
  </si>
  <si>
    <t>Victor Alfonso Diaz Gonzalez</t>
  </si>
  <si>
    <t>Yineth Tatiana Espinosa Espinosa</t>
  </si>
  <si>
    <t>Mariana Correa Leon</t>
  </si>
  <si>
    <t>INFORMATICA MICROSOFT WORD EXCEL 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</si>
</sst>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Roboto"/>
    </font>
    <font>
      <sz val="10"/>
      <color rgb="FFFFFF00"/>
      <name val="Arial"/>
      <family val="2"/>
      <scheme val="minor"/>
    </font>
    <font>
      <sz val="10"/>
      <name val="Arial"/>
    </font>
    <font>
      <b/>
      <sz val="10"/>
      <color indexed="8"/>
      <name val="sansserif"/>
    </font>
    <font>
      <sz val="10"/>
      <color indexed="8"/>
      <name val="sansserif"/>
    </font>
    <font>
      <sz val="10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  <scheme val="minor"/>
    </font>
    <font>
      <b/>
      <sz val="10"/>
      <color indexed="8"/>
      <name val="Calibri"/>
    </font>
    <font>
      <sz val="11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indexed="8"/>
      <name val="Calibri"/>
    </font>
    <font>
      <sz val="10"/>
      <color theme="0" tint="-4.9989318521683403E-2"/>
      <name val="sansserif"/>
    </font>
    <font>
      <b/>
      <sz val="10"/>
      <color theme="0" tint="-4.9989318521683403E-2"/>
      <name val="sansserif"/>
    </font>
    <font>
      <sz val="10"/>
      <color theme="0" tint="-4.9989318521683403E-2"/>
      <name val="Arial"/>
    </font>
    <font>
      <sz val="10"/>
      <color rgb="FF000000"/>
      <name val="Sansserif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3" fillId="0" borderId="0" xfId="0" applyFont="1"/>
    <xf numFmtId="0" fontId="4" fillId="0" borderId="0" xfId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1" fillId="0" borderId="5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2" fontId="0" fillId="0" borderId="5" xfId="0" applyNumberFormat="1" applyBorder="1"/>
    <xf numFmtId="0" fontId="0" fillId="0" borderId="1" xfId="0" applyBorder="1"/>
    <xf numFmtId="0" fontId="0" fillId="0" borderId="6" xfId="0" applyBorder="1"/>
    <xf numFmtId="22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7" fillId="0" borderId="1" xfId="0" applyFont="1" applyBorder="1" applyAlignment="1">
      <alignment vertical="center"/>
    </xf>
    <xf numFmtId="0" fontId="0" fillId="0" borderId="3" xfId="0" applyBorder="1"/>
    <xf numFmtId="0" fontId="3" fillId="0" borderId="3" xfId="0" applyFont="1" applyBorder="1"/>
    <xf numFmtId="0" fontId="8" fillId="0" borderId="1" xfId="0" applyFont="1" applyBorder="1"/>
    <xf numFmtId="0" fontId="9" fillId="2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1" fillId="0" borderId="1" xfId="0" applyFont="1" applyBorder="1"/>
    <xf numFmtId="0" fontId="11" fillId="0" borderId="0" xfId="0" applyFont="1"/>
    <xf numFmtId="0" fontId="9" fillId="3" borderId="1" xfId="0" applyFont="1" applyFill="1" applyBorder="1" applyAlignment="1">
      <alignment horizontal="left" vertical="center"/>
    </xf>
    <xf numFmtId="0" fontId="4" fillId="0" borderId="10" xfId="1" applyBorder="1"/>
    <xf numFmtId="0" fontId="0" fillId="0" borderId="10" xfId="0" applyBorder="1"/>
    <xf numFmtId="0" fontId="12" fillId="0" borderId="10" xfId="1" applyFont="1" applyBorder="1" applyAlignment="1">
      <alignment horizontal="left" vertical="top"/>
    </xf>
    <xf numFmtId="0" fontId="13" fillId="0" borderId="10" xfId="0" applyFont="1" applyBorder="1"/>
    <xf numFmtId="0" fontId="14" fillId="2" borderId="10" xfId="0" applyFont="1" applyFill="1" applyBorder="1" applyAlignment="1">
      <alignment horizontal="left" vertical="center"/>
    </xf>
    <xf numFmtId="0" fontId="15" fillId="0" borderId="10" xfId="0" applyFont="1" applyBorder="1"/>
    <xf numFmtId="0" fontId="16" fillId="0" borderId="10" xfId="1" applyFont="1" applyBorder="1" applyAlignment="1">
      <alignment horizontal="left" vertical="top"/>
    </xf>
    <xf numFmtId="0" fontId="16" fillId="2" borderId="10" xfId="1" applyFont="1" applyFill="1" applyBorder="1" applyAlignment="1">
      <alignment horizontal="left" vertical="top"/>
    </xf>
    <xf numFmtId="0" fontId="16" fillId="4" borderId="10" xfId="1" applyFont="1" applyFill="1" applyBorder="1" applyAlignment="1">
      <alignment horizontal="left" vertical="top"/>
    </xf>
    <xf numFmtId="0" fontId="5" fillId="0" borderId="10" xfId="1" applyFont="1" applyBorder="1" applyAlignment="1">
      <alignment horizontal="left" vertical="top"/>
    </xf>
    <xf numFmtId="0" fontId="6" fillId="0" borderId="10" xfId="1" applyFont="1" applyBorder="1" applyAlignment="1">
      <alignment horizontal="left" vertical="top"/>
    </xf>
    <xf numFmtId="0" fontId="6" fillId="4" borderId="10" xfId="1" applyFont="1" applyFill="1" applyBorder="1" applyAlignment="1">
      <alignment horizontal="left" vertical="top"/>
    </xf>
    <xf numFmtId="0" fontId="6" fillId="5" borderId="10" xfId="1" applyFont="1" applyFill="1" applyBorder="1" applyAlignment="1">
      <alignment horizontal="left" vertical="top"/>
    </xf>
    <xf numFmtId="0" fontId="6" fillId="6" borderId="10" xfId="1" applyFont="1" applyFill="1" applyBorder="1" applyAlignment="1">
      <alignment horizontal="left" vertical="top"/>
    </xf>
    <xf numFmtId="16" fontId="4" fillId="0" borderId="10" xfId="1" applyNumberFormat="1" applyBorder="1"/>
    <xf numFmtId="0" fontId="4" fillId="0" borderId="11" xfId="1" applyBorder="1"/>
    <xf numFmtId="0" fontId="17" fillId="0" borderId="10" xfId="1" applyFont="1" applyBorder="1" applyAlignment="1">
      <alignment horizontal="left" vertical="top"/>
    </xf>
    <xf numFmtId="0" fontId="19" fillId="0" borderId="0" xfId="1" applyFont="1"/>
    <xf numFmtId="0" fontId="20" fillId="0" borderId="10" xfId="0" applyFont="1" applyBorder="1"/>
    <xf numFmtId="0" fontId="6" fillId="2" borderId="11" xfId="1" applyFont="1" applyFill="1" applyBorder="1" applyAlignment="1">
      <alignment horizontal="left" vertical="top"/>
    </xf>
    <xf numFmtId="0" fontId="4" fillId="0" borderId="12" xfId="1" applyBorder="1"/>
    <xf numFmtId="0" fontId="18" fillId="0" borderId="13" xfId="1" applyFont="1" applyBorder="1" applyAlignment="1">
      <alignment horizontal="left" vertical="top"/>
    </xf>
    <xf numFmtId="0" fontId="17" fillId="0" borderId="14" xfId="1" applyFont="1" applyBorder="1" applyAlignment="1">
      <alignment horizontal="left" vertical="top"/>
    </xf>
    <xf numFmtId="16" fontId="4" fillId="0" borderId="11" xfId="1" applyNumberFormat="1" applyBorder="1"/>
  </cellXfs>
  <cellStyles count="2">
    <cellStyle name="Normal" xfId="0" builtinId="0"/>
    <cellStyle name="Normal 2" xfId="1" xr:uid="{89F3ABD1-4509-4D4A-8EFC-CB33A853E005}"/>
  </cellStyles>
  <dxfs count="15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FF00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14"/>
      <tableStyleElement type="firstRowStripe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e%20Ricardo%20Vargas\Desktop\Contrato%202025\cursos\sena\Formato_Inscripcion%20Aspirantes%20SOFIAPlus%20(2).xls" TargetMode="External"/><Relationship Id="rId1" Type="http://schemas.openxmlformats.org/officeDocument/2006/relationships/externalLinkPath" Target="/Users/Jose%20Ricardo%20Vargas/Desktop/Contrato%202025/cursos/sena/Formato_Inscripcion%20Aspirantes%20SOFIAPlus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 1"/>
      <sheetName val="Lis Opc"/>
    </sheetNames>
    <sheetDataSet>
      <sheetData sheetId="0" refreshError="1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G20" headerRowDxfId="11" totalsRowDxfId="8" headerRowBorderDxfId="10" tableBorderDxfId="9">
  <autoFilter ref="A1:G20" xr:uid="{00000000-000C-0000-FFFF-FFFF00000000}"/>
  <sortState xmlns:xlrd2="http://schemas.microsoft.com/office/spreadsheetml/2017/richdata2" ref="A2:F20">
    <sortCondition ref="D1:D20"/>
  </sortState>
  <tableColumns count="7">
    <tableColumn id="1" xr3:uid="{00000000-0010-0000-0000-000001000000}" name="Marca temporal" dataDxfId="7"/>
    <tableColumn id="2" xr3:uid="{00000000-0010-0000-0000-000002000000}" name="Tipo de documento" dataDxfId="6"/>
    <tableColumn id="3" xr3:uid="{00000000-0010-0000-0000-000003000000}" name="Numero de documento" dataDxfId="5"/>
    <tableColumn id="4" xr3:uid="{00000000-0010-0000-0000-000004000000}" name="Nombres y Apellidos Completos" dataDxfId="4"/>
    <tableColumn id="5" xr3:uid="{00000000-0010-0000-0000-000005000000}" name="Correo personal" dataDxfId="3"/>
    <tableColumn id="6" xr3:uid="{00000000-0010-0000-0000-000006000000}" name="Fotocopia o copia de su documento vigente" dataDxfId="2"/>
    <tableColumn id="7" xr3:uid="{3275985D-7274-4388-A1B3-7BE47C45F527}" name="Columna1" dataDxfId="1" totalsRowDxfId="0">
      <calculatedColumnFormula>_xlfn.XLOOKUP(Form_Responses[[#This Row],[Numero de documento]],'lista de asistencia'!B:B,'lista de asistencia'!C:C)</calculatedColumnFormula>
    </tableColumn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0"/>
  <sheetViews>
    <sheetView workbookViewId="0">
      <pane ySplit="1" topLeftCell="A19" activePane="bottomLeft" state="frozen"/>
      <selection pane="bottomLeft" activeCell="C19" sqref="C19"/>
    </sheetView>
  </sheetViews>
  <sheetFormatPr baseColWidth="10" defaultColWidth="12.6640625" defaultRowHeight="15.75" customHeight="1"/>
  <cols>
    <col min="1" max="1" width="15.6640625" bestFit="1" customWidth="1"/>
    <col min="2" max="2" width="16.5546875" bestFit="1" customWidth="1"/>
    <col min="3" max="3" width="19.44140625" bestFit="1" customWidth="1"/>
    <col min="4" max="4" width="30.5546875" bestFit="1" customWidth="1"/>
    <col min="5" max="5" width="35.88671875" hidden="1" customWidth="1"/>
    <col min="6" max="6" width="131.33203125" hidden="1" customWidth="1"/>
    <col min="7" max="12" width="18.88671875" customWidth="1"/>
  </cols>
  <sheetData>
    <row r="1" spans="1:7" s="1" customFormat="1" ht="15.75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17" t="s">
        <v>6</v>
      </c>
    </row>
    <row r="2" spans="1:7" ht="15.75" customHeight="1">
      <c r="A2" s="6">
        <v>45875.461041666669</v>
      </c>
      <c r="B2" s="7" t="s">
        <v>7</v>
      </c>
      <c r="C2" s="7">
        <v>1062427008</v>
      </c>
      <c r="D2" s="7" t="s">
        <v>8</v>
      </c>
      <c r="E2" s="7" t="s">
        <v>9</v>
      </c>
      <c r="F2" s="8" t="s">
        <v>10</v>
      </c>
      <c r="G2" s="16" t="str">
        <f>_xlfn.XLOOKUP(Form_Responses[[#This Row],[Numero de documento]],'lista de asistencia'!B:B,'lista de asistencia'!C:C)</f>
        <v>Angela Patricia Sarge Perez</v>
      </c>
    </row>
    <row r="3" spans="1:7" ht="15.75" customHeight="1">
      <c r="A3" s="6">
        <v>45875.793969907405</v>
      </c>
      <c r="B3" s="7" t="s">
        <v>7</v>
      </c>
      <c r="C3" s="7">
        <v>1012917590</v>
      </c>
      <c r="D3" s="7" t="s">
        <v>11</v>
      </c>
      <c r="E3" s="7" t="s">
        <v>12</v>
      </c>
      <c r="F3" s="8" t="s">
        <v>13</v>
      </c>
      <c r="G3" s="10" t="str">
        <f>_xlfn.XLOOKUP(Form_Responses[[#This Row],[Numero de documento]],'lista de asistencia'!B:B,'lista de asistencia'!C:C)</f>
        <v>Cristian David Torres Ordoñez</v>
      </c>
    </row>
    <row r="4" spans="1:7" ht="15.75" customHeight="1">
      <c r="A4" s="6">
        <v>45876.678437499999</v>
      </c>
      <c r="B4" s="7" t="s">
        <v>7</v>
      </c>
      <c r="C4" s="7">
        <v>1022351499</v>
      </c>
      <c r="D4" s="7" t="s">
        <v>14</v>
      </c>
      <c r="E4" s="7" t="s">
        <v>15</v>
      </c>
      <c r="F4" s="8" t="s">
        <v>16</v>
      </c>
      <c r="G4" s="10" t="str">
        <f>_xlfn.XLOOKUP(Form_Responses[[#This Row],[Numero de documento]],'lista de asistencia'!B:B,'lista de asistencia'!C:C)</f>
        <v>Daniel Alejandro Moreno Gutierrez</v>
      </c>
    </row>
    <row r="5" spans="1:7" ht="15.75" customHeight="1">
      <c r="A5" s="9">
        <v>45879.398356481484</v>
      </c>
      <c r="B5" s="10" t="s">
        <v>7</v>
      </c>
      <c r="C5" s="10">
        <v>1140914403</v>
      </c>
      <c r="D5" s="10" t="s">
        <v>17</v>
      </c>
      <c r="E5" s="10" t="s">
        <v>18</v>
      </c>
      <c r="F5" s="11" t="s">
        <v>19</v>
      </c>
      <c r="G5" s="10" t="str">
        <f>_xlfn.XLOOKUP(Form_Responses[[#This Row],[Numero de documento]],'lista de asistencia'!B:B,'lista de asistencia'!C:C)</f>
        <v>Diego Felipe Pacheco Hernandez</v>
      </c>
    </row>
    <row r="6" spans="1:7" ht="15.75" customHeight="1">
      <c r="A6" s="9">
        <v>45877.889467592591</v>
      </c>
      <c r="B6" s="10" t="s">
        <v>7</v>
      </c>
      <c r="C6" s="10">
        <v>1031649989</v>
      </c>
      <c r="D6" s="10" t="s">
        <v>20</v>
      </c>
      <c r="E6" s="10" t="s">
        <v>21</v>
      </c>
      <c r="F6" s="11" t="s">
        <v>22</v>
      </c>
      <c r="G6" s="10" t="str">
        <f>_xlfn.XLOOKUP(Form_Responses[[#This Row],[Numero de documento]],'lista de asistencia'!B:B,'lista de asistencia'!C:C)</f>
        <v>Duvan Felipe Suarez Romero</v>
      </c>
    </row>
    <row r="7" spans="1:7" ht="15.75" customHeight="1">
      <c r="A7" s="6">
        <v>45876.910717592589</v>
      </c>
      <c r="B7" s="7" t="s">
        <v>7</v>
      </c>
      <c r="C7" s="7">
        <v>1141316751</v>
      </c>
      <c r="D7" s="7" t="s">
        <v>23</v>
      </c>
      <c r="E7" s="7" t="s">
        <v>24</v>
      </c>
      <c r="F7" s="8" t="s">
        <v>25</v>
      </c>
      <c r="G7" s="10" t="str">
        <f>_xlfn.XLOOKUP(Form_Responses[[#This Row],[Numero de documento]],'lista de asistencia'!B:B,'lista de asistencia'!C:C)</f>
        <v>Eddie Santiago Sanchez Cardenas</v>
      </c>
    </row>
    <row r="8" spans="1:7" ht="15.75" customHeight="1">
      <c r="A8" s="9">
        <v>45877.450706018521</v>
      </c>
      <c r="B8" s="10" t="s">
        <v>7</v>
      </c>
      <c r="C8" s="10">
        <v>1021513185</v>
      </c>
      <c r="D8" s="10" t="s">
        <v>26</v>
      </c>
      <c r="E8" s="10" t="s">
        <v>27</v>
      </c>
      <c r="F8" s="11" t="s">
        <v>28</v>
      </c>
      <c r="G8" s="10" t="str">
        <f>_xlfn.XLOOKUP(Form_Responses[[#This Row],[Numero de documento]],'lista de asistencia'!B:B,'lista de asistencia'!C:C)</f>
        <v>Gaeel Geanny Medina Cubides</v>
      </c>
    </row>
    <row r="9" spans="1:7" ht="15.75" customHeight="1">
      <c r="A9" s="6">
        <v>45875.672754629632</v>
      </c>
      <c r="B9" s="7" t="s">
        <v>7</v>
      </c>
      <c r="C9" s="7">
        <v>1033683290</v>
      </c>
      <c r="D9" s="7" t="s">
        <v>29</v>
      </c>
      <c r="E9" s="7" t="s">
        <v>30</v>
      </c>
      <c r="F9" s="8" t="s">
        <v>31</v>
      </c>
      <c r="G9" s="10" t="str">
        <f>_xlfn.XLOOKUP(Form_Responses[[#This Row],[Numero de documento]],'lista de asistencia'!B:B,'lista de asistencia'!C:C)</f>
        <v>Johan Sebastian Sanchez Gonzalez</v>
      </c>
    </row>
    <row r="10" spans="1:7" ht="15.75" customHeight="1">
      <c r="A10" s="6">
        <v>45875.473495370374</v>
      </c>
      <c r="B10" s="7" t="s">
        <v>7</v>
      </c>
      <c r="C10" s="7">
        <v>1023368507</v>
      </c>
      <c r="D10" s="15" t="s">
        <v>32</v>
      </c>
      <c r="E10" s="7" t="s">
        <v>33</v>
      </c>
      <c r="F10" s="8" t="s">
        <v>34</v>
      </c>
      <c r="G10" s="10" t="str">
        <f>_xlfn.XLOOKUP(Form_Responses[[#This Row],[Numero de documento]],'lista de asistencia'!B:B,'lista de asistencia'!C:C)</f>
        <v>Juan Pablo Martinez Medina</v>
      </c>
    </row>
    <row r="11" spans="1:7" ht="15.75" customHeight="1">
      <c r="A11" s="9">
        <v>45877.810474537036</v>
      </c>
      <c r="B11" s="10" t="s">
        <v>7</v>
      </c>
      <c r="C11" s="10">
        <v>1023368507</v>
      </c>
      <c r="D11" s="10" t="s">
        <v>32</v>
      </c>
      <c r="E11" s="10" t="s">
        <v>33</v>
      </c>
      <c r="F11" s="11" t="s">
        <v>35</v>
      </c>
      <c r="G11" s="10" t="str">
        <f>_xlfn.XLOOKUP(Form_Responses[[#This Row],[Numero de documento]],'lista de asistencia'!B:B,'lista de asistencia'!C:C)</f>
        <v>Juan Pablo Martinez Medina</v>
      </c>
    </row>
    <row r="12" spans="1:7" ht="15.75" customHeight="1">
      <c r="A12" s="6">
        <v>45875.499513888892</v>
      </c>
      <c r="B12" s="7" t="s">
        <v>7</v>
      </c>
      <c r="C12" s="7">
        <v>1092851525</v>
      </c>
      <c r="D12" s="7" t="s">
        <v>36</v>
      </c>
      <c r="E12" s="7" t="s">
        <v>37</v>
      </c>
      <c r="F12" s="8" t="s">
        <v>38</v>
      </c>
      <c r="G12" s="10" t="str">
        <f>_xlfn.XLOOKUP(Form_Responses[[#This Row],[Numero de documento]],'lista de asistencia'!B:B,'lista de asistencia'!C:C)</f>
        <v>Julian David Lopez Gutierrez</v>
      </c>
    </row>
    <row r="13" spans="1:7" ht="15.75" customHeight="1">
      <c r="A13" s="6">
        <v>45875.474895833337</v>
      </c>
      <c r="B13" s="7" t="s">
        <v>7</v>
      </c>
      <c r="C13" s="7">
        <v>1020715973</v>
      </c>
      <c r="D13" s="7" t="s">
        <v>39</v>
      </c>
      <c r="E13" s="7" t="s">
        <v>40</v>
      </c>
      <c r="F13" s="8" t="s">
        <v>41</v>
      </c>
      <c r="G13" s="10" t="str">
        <f>_xlfn.XLOOKUP(Form_Responses[[#This Row],[Numero de documento]],'lista de asistencia'!B:B,'lista de asistencia'!C:C)</f>
        <v>Karen Vanesa Pineda Ardila</v>
      </c>
    </row>
    <row r="14" spans="1:7" ht="15.75" customHeight="1">
      <c r="A14" s="9">
        <v>45877.406354166669</v>
      </c>
      <c r="B14" s="10" t="s">
        <v>7</v>
      </c>
      <c r="C14" s="10">
        <v>1022942921</v>
      </c>
      <c r="D14" s="10" t="s">
        <v>42</v>
      </c>
      <c r="E14" s="10" t="s">
        <v>43</v>
      </c>
      <c r="F14" s="11" t="s">
        <v>44</v>
      </c>
      <c r="G14" s="10" t="str">
        <f>_xlfn.XLOOKUP(Form_Responses[[#This Row],[Numero de documento]],'lista de asistencia'!B:B,'lista de asistencia'!C:C)</f>
        <v>Maria Paula Sierra Pulido</v>
      </c>
    </row>
    <row r="15" spans="1:7" ht="15.75" customHeight="1">
      <c r="A15" s="6">
        <v>45876.915185185186</v>
      </c>
      <c r="B15" s="7" t="s">
        <v>7</v>
      </c>
      <c r="C15" s="7">
        <v>1023083247</v>
      </c>
      <c r="D15" s="7" t="s">
        <v>45</v>
      </c>
      <c r="E15" s="7" t="s">
        <v>46</v>
      </c>
      <c r="F15" s="8" t="s">
        <v>47</v>
      </c>
      <c r="G15" s="10" t="str">
        <f>_xlfn.XLOOKUP(Form_Responses[[#This Row],[Numero de documento]],'lista de asistencia'!B:B,'lista de asistencia'!C:C)</f>
        <v>Nicolle Sharid Ocaño Ordoñez</v>
      </c>
    </row>
    <row r="16" spans="1:7" ht="15.75" customHeight="1">
      <c r="A16" s="9">
        <v>45877.568194444444</v>
      </c>
      <c r="B16" s="10" t="s">
        <v>48</v>
      </c>
      <c r="C16" s="10">
        <v>4954240</v>
      </c>
      <c r="D16" s="10" t="s">
        <v>49</v>
      </c>
      <c r="E16" s="10" t="s">
        <v>50</v>
      </c>
      <c r="F16" s="11" t="s">
        <v>51</v>
      </c>
      <c r="G16" s="10" t="str">
        <f>_xlfn.XLOOKUP(Form_Responses[[#This Row],[Numero de documento]],'lista de asistencia'!B:B,'lista de asistencia'!C:C)</f>
        <v>Ronald Jose Peley Quintero</v>
      </c>
    </row>
    <row r="17" spans="1:7" ht="15.75" customHeight="1">
      <c r="A17" s="9">
        <v>45877.527233796296</v>
      </c>
      <c r="B17" s="10" t="s">
        <v>7</v>
      </c>
      <c r="C17" s="10">
        <v>1028941667</v>
      </c>
      <c r="D17" s="10" t="s">
        <v>52</v>
      </c>
      <c r="E17" s="10" t="s">
        <v>53</v>
      </c>
      <c r="F17" s="11" t="s">
        <v>54</v>
      </c>
      <c r="G17" s="10" t="str">
        <f>_xlfn.XLOOKUP(Form_Responses[[#This Row],[Numero de documento]],'lista de asistencia'!B:B,'lista de asistencia'!C:C)</f>
        <v>Sara Camila Franco Diaz</v>
      </c>
    </row>
    <row r="18" spans="1:7" ht="15.75" customHeight="1">
      <c r="A18" s="9">
        <v>45877.625081018516</v>
      </c>
      <c r="B18" s="10" t="s">
        <v>7</v>
      </c>
      <c r="C18" s="10">
        <v>1031641874</v>
      </c>
      <c r="D18" s="10" t="s">
        <v>55</v>
      </c>
      <c r="E18" s="10" t="s">
        <v>56</v>
      </c>
      <c r="F18" s="11" t="s">
        <v>57</v>
      </c>
      <c r="G18" s="10" t="str">
        <f>_xlfn.XLOOKUP(Form_Responses[[#This Row],[Numero de documento]],'lista de asistencia'!B:B,'lista de asistencia'!C:C)</f>
        <v>Sebastian Rojas Cardenas</v>
      </c>
    </row>
    <row r="19" spans="1:7" ht="15.75" customHeight="1">
      <c r="A19" s="6">
        <v>45875.453101851854</v>
      </c>
      <c r="B19" s="7" t="s">
        <v>7</v>
      </c>
      <c r="C19" s="7">
        <v>1013111278</v>
      </c>
      <c r="D19" s="7" t="s">
        <v>58</v>
      </c>
      <c r="E19" s="7" t="s">
        <v>59</v>
      </c>
      <c r="F19" s="8" t="s">
        <v>60</v>
      </c>
      <c r="G19" s="10" t="str">
        <f>_xlfn.XLOOKUP(Form_Responses[[#This Row],[Numero de documento]],'lista de asistencia'!B:B,'lista de asistencia'!C:C)</f>
        <v>Dana Valeria Palacios Aldana</v>
      </c>
    </row>
    <row r="20" spans="1:7" ht="15.75" customHeight="1">
      <c r="A20" s="12">
        <v>45877.412453703706</v>
      </c>
      <c r="B20" s="13" t="s">
        <v>7</v>
      </c>
      <c r="C20" s="13">
        <v>1016037209</v>
      </c>
      <c r="D20" s="13" t="s">
        <v>61</v>
      </c>
      <c r="E20" s="13" t="s">
        <v>62</v>
      </c>
      <c r="F20" s="14" t="s">
        <v>63</v>
      </c>
      <c r="G20" s="13" t="str">
        <f>_xlfn.XLOOKUP(Form_Responses[[#This Row],[Numero de documento]],'lista de asistencia'!B:B,'lista de asistencia'!C:C)</f>
        <v>Jerly Viviana Ardila Pineda</v>
      </c>
    </row>
  </sheetData>
  <pageMargins left="0.7" right="0.7" top="0.75" bottom="0.75" header="0.3" footer="0.3"/>
  <pageSetup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004E4-2B8E-4E5A-B5C4-CC3B241C0A9D}">
  <dimension ref="A1:T26"/>
  <sheetViews>
    <sheetView tabSelected="1" workbookViewId="0">
      <selection activeCell="C30" sqref="C30"/>
    </sheetView>
  </sheetViews>
  <sheetFormatPr baseColWidth="10" defaultColWidth="11.33203125" defaultRowHeight="12.75" customHeight="1"/>
  <cols>
    <col min="1" max="1" width="5.109375" style="2" customWidth="1"/>
    <col min="2" max="2" width="11.33203125" style="2" customWidth="1"/>
    <col min="3" max="3" width="50.44140625" style="2" bestFit="1" customWidth="1"/>
    <col min="4" max="4" width="35.88671875" style="41" bestFit="1" customWidth="1"/>
    <col min="5" max="5" width="7.21875" style="2" bestFit="1" customWidth="1"/>
    <col min="6" max="6" width="8.33203125" style="2" bestFit="1" customWidth="1"/>
    <col min="7" max="7" width="6.5546875" style="2" bestFit="1" customWidth="1"/>
    <col min="8" max="8" width="6.77734375" style="2" bestFit="1" customWidth="1"/>
    <col min="9" max="9" width="9" style="2" bestFit="1" customWidth="1"/>
    <col min="10" max="10" width="7.77734375" style="2" bestFit="1" customWidth="1"/>
    <col min="11" max="12" width="7.21875" style="2" bestFit="1" customWidth="1"/>
    <col min="13" max="13" width="6.6640625" style="2" bestFit="1" customWidth="1"/>
    <col min="14" max="15" width="7.21875" style="2" bestFit="1" customWidth="1"/>
    <col min="16" max="17" width="6.6640625" style="2" bestFit="1" customWidth="1"/>
    <col min="18" max="19" width="7.21875" style="2" bestFit="1" customWidth="1"/>
    <col min="20" max="20" width="6.6640625" style="2" bestFit="1" customWidth="1"/>
    <col min="21" max="16384" width="11.33203125" style="2"/>
  </cols>
  <sheetData>
    <row r="1" spans="1:20" ht="12.75" customHeight="1">
      <c r="A1" s="2" t="s">
        <v>128</v>
      </c>
    </row>
    <row r="2" spans="1:20" ht="13.2">
      <c r="A2" s="33" t="s">
        <v>64</v>
      </c>
      <c r="B2" s="33" t="s">
        <v>65</v>
      </c>
      <c r="C2" s="33" t="s">
        <v>66</v>
      </c>
      <c r="D2" s="45"/>
      <c r="E2" s="24" t="s">
        <v>67</v>
      </c>
      <c r="F2" s="24" t="s">
        <v>68</v>
      </c>
      <c r="G2" s="24" t="s">
        <v>69</v>
      </c>
      <c r="H2" s="24" t="s">
        <v>70</v>
      </c>
      <c r="I2" s="24" t="s">
        <v>71</v>
      </c>
      <c r="J2" s="24" t="s">
        <v>72</v>
      </c>
      <c r="K2" s="24" t="s">
        <v>73</v>
      </c>
      <c r="L2" s="24" t="s">
        <v>74</v>
      </c>
      <c r="M2" s="38">
        <v>45890</v>
      </c>
      <c r="N2" s="24" t="s">
        <v>75</v>
      </c>
      <c r="O2" s="39" t="s">
        <v>76</v>
      </c>
      <c r="P2" s="47">
        <v>45894</v>
      </c>
      <c r="Q2" s="38">
        <v>45895</v>
      </c>
      <c r="R2" s="38" t="s">
        <v>77</v>
      </c>
      <c r="S2" s="38" t="s">
        <v>78</v>
      </c>
      <c r="T2" s="38">
        <v>45897</v>
      </c>
    </row>
    <row r="3" spans="1:20" ht="13.2">
      <c r="A3" s="34" t="s">
        <v>7</v>
      </c>
      <c r="B3" s="35">
        <v>1062427008</v>
      </c>
      <c r="C3" s="43" t="s">
        <v>8</v>
      </c>
      <c r="D3" s="42" t="s">
        <v>9</v>
      </c>
      <c r="E3" s="44">
        <v>100</v>
      </c>
      <c r="F3" s="24" t="s">
        <v>79</v>
      </c>
      <c r="G3" s="24">
        <v>100</v>
      </c>
      <c r="H3" s="24" t="s">
        <v>79</v>
      </c>
      <c r="I3" s="24">
        <v>100</v>
      </c>
      <c r="J3" s="24" t="s">
        <v>79</v>
      </c>
      <c r="K3" s="24">
        <v>100</v>
      </c>
      <c r="L3" s="24">
        <v>100</v>
      </c>
      <c r="M3" s="24" t="s">
        <v>79</v>
      </c>
      <c r="N3" s="24">
        <v>100</v>
      </c>
      <c r="O3" s="39">
        <v>100</v>
      </c>
      <c r="P3" s="39" t="s">
        <v>79</v>
      </c>
      <c r="Q3" s="24" t="s">
        <v>79</v>
      </c>
      <c r="R3" s="24">
        <v>100</v>
      </c>
      <c r="S3" s="24">
        <v>100</v>
      </c>
      <c r="T3" s="24" t="s">
        <v>79</v>
      </c>
    </row>
    <row r="4" spans="1:20" ht="13.2">
      <c r="A4" s="34" t="s">
        <v>7</v>
      </c>
      <c r="B4" s="36">
        <v>1012917590</v>
      </c>
      <c r="C4" s="43" t="s">
        <v>11</v>
      </c>
      <c r="D4" s="42" t="s">
        <v>80</v>
      </c>
      <c r="E4" s="44">
        <v>100</v>
      </c>
      <c r="F4" s="24" t="s">
        <v>79</v>
      </c>
      <c r="G4" s="24">
        <v>100</v>
      </c>
      <c r="H4" s="24" t="s">
        <v>79</v>
      </c>
      <c r="I4" s="24">
        <v>100</v>
      </c>
      <c r="J4" s="24"/>
      <c r="K4" s="24">
        <v>100</v>
      </c>
      <c r="L4" s="24">
        <v>80</v>
      </c>
      <c r="M4" s="24" t="s">
        <v>79</v>
      </c>
      <c r="N4" s="24">
        <v>100</v>
      </c>
      <c r="O4" s="39">
        <v>100</v>
      </c>
      <c r="P4" s="39" t="s">
        <v>79</v>
      </c>
      <c r="Q4" s="24" t="s">
        <v>79</v>
      </c>
      <c r="R4" s="24">
        <v>100</v>
      </c>
      <c r="S4" s="24">
        <v>100</v>
      </c>
      <c r="T4" s="24" t="s">
        <v>79</v>
      </c>
    </row>
    <row r="5" spans="1:20" ht="13.2">
      <c r="A5" s="34" t="s">
        <v>7</v>
      </c>
      <c r="B5" s="37">
        <v>1013111278</v>
      </c>
      <c r="C5" s="43" t="s">
        <v>81</v>
      </c>
      <c r="D5" s="42" t="s">
        <v>82</v>
      </c>
      <c r="E5" s="44">
        <v>100</v>
      </c>
      <c r="F5" s="24" t="s">
        <v>79</v>
      </c>
      <c r="G5" s="24">
        <v>100</v>
      </c>
      <c r="H5" s="24" t="s">
        <v>79</v>
      </c>
      <c r="I5" s="24">
        <v>100</v>
      </c>
      <c r="J5" s="24" t="s">
        <v>79</v>
      </c>
      <c r="K5" s="24">
        <v>100</v>
      </c>
      <c r="L5" s="24">
        <v>100</v>
      </c>
      <c r="M5" s="24"/>
      <c r="N5" s="24">
        <v>100</v>
      </c>
      <c r="O5" s="39">
        <v>100</v>
      </c>
      <c r="P5" s="39" t="s">
        <v>79</v>
      </c>
      <c r="Q5" s="24" t="s">
        <v>79</v>
      </c>
      <c r="R5" s="24">
        <v>100</v>
      </c>
      <c r="S5" s="24">
        <v>100</v>
      </c>
      <c r="T5" s="24" t="s">
        <v>79</v>
      </c>
    </row>
    <row r="6" spans="1:20" ht="13.2">
      <c r="A6" s="34" t="s">
        <v>7</v>
      </c>
      <c r="B6" s="35">
        <v>1022351499</v>
      </c>
      <c r="C6" s="43" t="s">
        <v>14</v>
      </c>
      <c r="D6" s="42" t="s">
        <v>83</v>
      </c>
      <c r="E6" s="44">
        <v>100</v>
      </c>
      <c r="F6" s="24" t="s">
        <v>79</v>
      </c>
      <c r="G6" s="24">
        <v>100</v>
      </c>
      <c r="H6" s="24" t="s">
        <v>79</v>
      </c>
      <c r="I6" s="24">
        <v>100</v>
      </c>
      <c r="J6" s="24" t="s">
        <v>79</v>
      </c>
      <c r="K6" s="24">
        <v>100</v>
      </c>
      <c r="L6" s="24">
        <v>100</v>
      </c>
      <c r="M6" s="24" t="s">
        <v>79</v>
      </c>
      <c r="N6" s="24">
        <v>100</v>
      </c>
      <c r="O6" s="39">
        <v>100</v>
      </c>
      <c r="P6" s="39" t="s">
        <v>79</v>
      </c>
      <c r="Q6" s="24" t="s">
        <v>79</v>
      </c>
      <c r="R6" s="24">
        <v>100</v>
      </c>
      <c r="S6" s="24">
        <v>100</v>
      </c>
      <c r="T6" s="24" t="s">
        <v>79</v>
      </c>
    </row>
    <row r="7" spans="1:20" ht="13.2">
      <c r="A7" s="34" t="s">
        <v>7</v>
      </c>
      <c r="B7" s="36">
        <v>1140914403</v>
      </c>
      <c r="C7" s="43" t="s">
        <v>84</v>
      </c>
      <c r="D7" s="42" t="s">
        <v>18</v>
      </c>
      <c r="E7" s="44">
        <v>100</v>
      </c>
      <c r="F7" s="24"/>
      <c r="G7" s="24">
        <v>100</v>
      </c>
      <c r="H7" s="24" t="s">
        <v>79</v>
      </c>
      <c r="I7" s="24">
        <v>100</v>
      </c>
      <c r="J7" s="24" t="s">
        <v>79</v>
      </c>
      <c r="K7" s="24">
        <v>90</v>
      </c>
      <c r="L7" s="24">
        <v>100</v>
      </c>
      <c r="M7" s="24"/>
      <c r="N7" s="24">
        <v>100</v>
      </c>
      <c r="O7" s="39">
        <v>100</v>
      </c>
      <c r="P7" s="39" t="s">
        <v>79</v>
      </c>
      <c r="Q7" s="24" t="s">
        <v>79</v>
      </c>
      <c r="R7" s="24">
        <v>100</v>
      </c>
      <c r="S7" s="24">
        <v>100</v>
      </c>
      <c r="T7" s="24" t="s">
        <v>79</v>
      </c>
    </row>
    <row r="8" spans="1:20" ht="13.2">
      <c r="A8" s="34" t="s">
        <v>7</v>
      </c>
      <c r="B8" s="36">
        <v>1031649989</v>
      </c>
      <c r="C8" s="43" t="s">
        <v>85</v>
      </c>
      <c r="D8" s="42" t="s">
        <v>21</v>
      </c>
      <c r="E8" s="44">
        <v>100</v>
      </c>
      <c r="F8" s="24" t="s">
        <v>79</v>
      </c>
      <c r="G8" s="24">
        <v>100</v>
      </c>
      <c r="H8" s="24"/>
      <c r="I8" s="24">
        <v>70</v>
      </c>
      <c r="J8" s="24" t="s">
        <v>79</v>
      </c>
      <c r="K8" s="24">
        <v>100</v>
      </c>
      <c r="L8" s="24">
        <v>100</v>
      </c>
      <c r="M8" s="24"/>
      <c r="N8" s="24">
        <v>100</v>
      </c>
      <c r="O8" s="39">
        <v>100</v>
      </c>
      <c r="P8" s="39"/>
      <c r="Q8" s="24" t="s">
        <v>79</v>
      </c>
      <c r="R8" s="24">
        <v>100</v>
      </c>
      <c r="S8" s="24">
        <v>100</v>
      </c>
      <c r="T8" s="24" t="s">
        <v>79</v>
      </c>
    </row>
    <row r="9" spans="1:20" ht="13.2">
      <c r="A9" s="34" t="s">
        <v>7</v>
      </c>
      <c r="B9" s="36">
        <v>1141316751</v>
      </c>
      <c r="C9" s="43" t="s">
        <v>86</v>
      </c>
      <c r="D9" s="42" t="s">
        <v>24</v>
      </c>
      <c r="E9" s="44">
        <v>100</v>
      </c>
      <c r="F9" s="24" t="s">
        <v>79</v>
      </c>
      <c r="G9" s="24">
        <v>100</v>
      </c>
      <c r="H9" s="24"/>
      <c r="I9" s="24">
        <v>80</v>
      </c>
      <c r="J9" s="24" t="s">
        <v>79</v>
      </c>
      <c r="K9" s="24">
        <v>100</v>
      </c>
      <c r="L9" s="24">
        <v>100</v>
      </c>
      <c r="M9" s="24" t="s">
        <v>79</v>
      </c>
      <c r="N9" s="24">
        <v>100</v>
      </c>
      <c r="O9" s="39">
        <v>100</v>
      </c>
      <c r="P9" s="39" t="s">
        <v>79</v>
      </c>
      <c r="Q9" s="24" t="s">
        <v>79</v>
      </c>
      <c r="R9" s="24">
        <v>100</v>
      </c>
      <c r="S9" s="24">
        <v>100</v>
      </c>
      <c r="T9" s="24" t="s">
        <v>79</v>
      </c>
    </row>
    <row r="10" spans="1:20" ht="13.2">
      <c r="A10" s="34" t="s">
        <v>7</v>
      </c>
      <c r="B10" s="35">
        <v>1021513185</v>
      </c>
      <c r="C10" s="43" t="s">
        <v>26</v>
      </c>
      <c r="D10" s="42" t="s">
        <v>27</v>
      </c>
      <c r="E10" s="44">
        <v>100</v>
      </c>
      <c r="F10" s="24" t="s">
        <v>79</v>
      </c>
      <c r="G10" s="24">
        <v>100</v>
      </c>
      <c r="H10" s="24" t="s">
        <v>79</v>
      </c>
      <c r="I10" s="24">
        <v>100</v>
      </c>
      <c r="J10" s="24"/>
      <c r="K10" s="24">
        <v>80</v>
      </c>
      <c r="L10" s="24">
        <v>80</v>
      </c>
      <c r="M10" s="24" t="s">
        <v>79</v>
      </c>
      <c r="N10" s="24">
        <v>100</v>
      </c>
      <c r="O10" s="39">
        <v>100</v>
      </c>
      <c r="P10" s="39" t="s">
        <v>79</v>
      </c>
      <c r="Q10" s="24" t="s">
        <v>79</v>
      </c>
      <c r="R10" s="24">
        <v>100</v>
      </c>
      <c r="S10" s="24">
        <v>100</v>
      </c>
      <c r="T10" s="24" t="s">
        <v>79</v>
      </c>
    </row>
    <row r="11" spans="1:20" ht="13.2">
      <c r="A11" s="34" t="s">
        <v>7</v>
      </c>
      <c r="B11" s="36">
        <v>1016037209</v>
      </c>
      <c r="C11" s="43" t="s">
        <v>87</v>
      </c>
      <c r="D11" s="42" t="s">
        <v>62</v>
      </c>
      <c r="E11" s="44">
        <v>100</v>
      </c>
      <c r="F11" s="24" t="s">
        <v>79</v>
      </c>
      <c r="G11" s="24">
        <v>100</v>
      </c>
      <c r="H11" s="24" t="s">
        <v>79</v>
      </c>
      <c r="I11" s="24">
        <v>100</v>
      </c>
      <c r="J11" s="24" t="s">
        <v>79</v>
      </c>
      <c r="K11" s="24">
        <v>100</v>
      </c>
      <c r="L11" s="24">
        <v>100</v>
      </c>
      <c r="M11" s="24" t="s">
        <v>79</v>
      </c>
      <c r="N11" s="24">
        <v>100</v>
      </c>
      <c r="O11" s="39">
        <v>100</v>
      </c>
      <c r="P11" s="39" t="s">
        <v>79</v>
      </c>
      <c r="Q11" s="24" t="s">
        <v>79</v>
      </c>
      <c r="R11" s="24">
        <v>100</v>
      </c>
      <c r="S11" s="24">
        <v>100</v>
      </c>
      <c r="T11" s="24"/>
    </row>
    <row r="12" spans="1:20" ht="13.2">
      <c r="A12" s="34" t="s">
        <v>7</v>
      </c>
      <c r="B12" s="35">
        <v>1033683290</v>
      </c>
      <c r="C12" s="43" t="s">
        <v>88</v>
      </c>
      <c r="D12" s="42" t="s">
        <v>30</v>
      </c>
      <c r="E12" s="44">
        <v>100</v>
      </c>
      <c r="F12" s="24" t="s">
        <v>79</v>
      </c>
      <c r="G12" s="24">
        <v>100</v>
      </c>
      <c r="H12" s="24" t="s">
        <v>79</v>
      </c>
      <c r="I12" s="24">
        <v>100</v>
      </c>
      <c r="J12" s="24" t="s">
        <v>79</v>
      </c>
      <c r="K12" s="24">
        <v>100</v>
      </c>
      <c r="L12" s="24">
        <v>100</v>
      </c>
      <c r="M12" s="24" t="s">
        <v>79</v>
      </c>
      <c r="N12" s="24">
        <v>100</v>
      </c>
      <c r="O12" s="39">
        <v>100</v>
      </c>
      <c r="P12" s="39" t="s">
        <v>79</v>
      </c>
      <c r="Q12" s="24" t="s">
        <v>79</v>
      </c>
      <c r="R12" s="24">
        <v>100</v>
      </c>
      <c r="S12" s="24">
        <v>100</v>
      </c>
      <c r="T12" s="24" t="s">
        <v>79</v>
      </c>
    </row>
    <row r="13" spans="1:20" ht="13.2">
      <c r="A13" s="34" t="s">
        <v>7</v>
      </c>
      <c r="B13" s="36">
        <v>1016834454</v>
      </c>
      <c r="C13" s="43" t="s">
        <v>89</v>
      </c>
      <c r="D13" s="42" t="s">
        <v>90</v>
      </c>
      <c r="E13" s="44">
        <v>100</v>
      </c>
      <c r="F13" s="24"/>
      <c r="G13" s="24">
        <v>100</v>
      </c>
      <c r="H13" s="24" t="s">
        <v>79</v>
      </c>
      <c r="I13" s="24">
        <v>80</v>
      </c>
      <c r="J13" s="24" t="s">
        <v>79</v>
      </c>
      <c r="K13" s="24">
        <v>100</v>
      </c>
      <c r="L13" s="24">
        <v>100</v>
      </c>
      <c r="M13" s="24" t="s">
        <v>79</v>
      </c>
      <c r="N13" s="24">
        <v>70</v>
      </c>
      <c r="O13" s="39">
        <v>100</v>
      </c>
      <c r="P13" s="39"/>
      <c r="Q13" s="24" t="s">
        <v>79</v>
      </c>
      <c r="R13" s="24">
        <v>100</v>
      </c>
      <c r="S13" s="24">
        <v>100</v>
      </c>
      <c r="T13" s="24" t="s">
        <v>79</v>
      </c>
    </row>
    <row r="14" spans="1:20" ht="13.2">
      <c r="A14" s="34" t="s">
        <v>7</v>
      </c>
      <c r="B14" s="35">
        <v>1023368507</v>
      </c>
      <c r="C14" s="43" t="s">
        <v>32</v>
      </c>
      <c r="D14" s="42" t="s">
        <v>33</v>
      </c>
      <c r="E14" s="44">
        <v>100</v>
      </c>
      <c r="F14" s="24" t="s">
        <v>79</v>
      </c>
      <c r="G14" s="24">
        <v>100</v>
      </c>
      <c r="H14" s="24" t="s">
        <v>79</v>
      </c>
      <c r="I14" s="24">
        <v>100</v>
      </c>
      <c r="J14" s="24" t="s">
        <v>79</v>
      </c>
      <c r="K14" s="24">
        <v>100</v>
      </c>
      <c r="L14" s="24">
        <v>100</v>
      </c>
      <c r="M14" s="24" t="s">
        <v>79</v>
      </c>
      <c r="N14" s="24">
        <v>80</v>
      </c>
      <c r="O14" s="39">
        <v>80</v>
      </c>
      <c r="P14" s="39" t="s">
        <v>79</v>
      </c>
      <c r="Q14" s="24" t="s">
        <v>79</v>
      </c>
      <c r="R14" s="24">
        <v>100</v>
      </c>
      <c r="S14" s="24">
        <v>100</v>
      </c>
      <c r="T14" s="24" t="s">
        <v>79</v>
      </c>
    </row>
    <row r="15" spans="1:20" ht="13.2">
      <c r="A15" s="34" t="s">
        <v>7</v>
      </c>
      <c r="B15" s="35">
        <v>1092851525</v>
      </c>
      <c r="C15" s="43" t="s">
        <v>91</v>
      </c>
      <c r="D15" s="42" t="s">
        <v>92</v>
      </c>
      <c r="E15" s="44">
        <v>70</v>
      </c>
      <c r="F15" s="24" t="s">
        <v>79</v>
      </c>
      <c r="G15" s="24">
        <v>100</v>
      </c>
      <c r="H15" s="24" t="s">
        <v>79</v>
      </c>
      <c r="I15" s="24">
        <v>70</v>
      </c>
      <c r="J15" s="24" t="s">
        <v>79</v>
      </c>
      <c r="K15" s="24">
        <v>100</v>
      </c>
      <c r="L15" s="24">
        <v>100</v>
      </c>
      <c r="M15" s="24"/>
      <c r="N15" s="24"/>
      <c r="O15" s="39"/>
      <c r="P15" s="39" t="s">
        <v>79</v>
      </c>
      <c r="Q15" s="24" t="s">
        <v>79</v>
      </c>
      <c r="R15" s="24">
        <v>100</v>
      </c>
      <c r="S15" s="24">
        <v>100</v>
      </c>
      <c r="T15" s="24" t="s">
        <v>79</v>
      </c>
    </row>
    <row r="16" spans="1:20" ht="13.2">
      <c r="A16" s="34" t="s">
        <v>7</v>
      </c>
      <c r="B16" s="36">
        <v>1020715973</v>
      </c>
      <c r="C16" s="43" t="s">
        <v>39</v>
      </c>
      <c r="D16" s="42" t="s">
        <v>40</v>
      </c>
      <c r="E16" s="44">
        <v>90</v>
      </c>
      <c r="F16" s="24" t="s">
        <v>79</v>
      </c>
      <c r="G16" s="24">
        <v>100</v>
      </c>
      <c r="H16" s="24"/>
      <c r="I16" s="24">
        <v>70</v>
      </c>
      <c r="J16" s="24" t="s">
        <v>79</v>
      </c>
      <c r="K16" s="24">
        <v>100</v>
      </c>
      <c r="L16" s="24">
        <v>100</v>
      </c>
      <c r="M16" s="24" t="s">
        <v>79</v>
      </c>
      <c r="N16" s="24">
        <v>100</v>
      </c>
      <c r="O16" s="39">
        <v>100</v>
      </c>
      <c r="P16" s="39" t="s">
        <v>79</v>
      </c>
      <c r="Q16" s="24" t="s">
        <v>79</v>
      </c>
      <c r="R16" s="24">
        <v>100</v>
      </c>
      <c r="S16" s="24">
        <v>100</v>
      </c>
      <c r="T16" s="24" t="s">
        <v>79</v>
      </c>
    </row>
    <row r="17" spans="1:20" ht="13.2">
      <c r="A17" s="34" t="s">
        <v>7</v>
      </c>
      <c r="B17" s="36">
        <v>1022942921</v>
      </c>
      <c r="C17" s="43" t="s">
        <v>42</v>
      </c>
      <c r="D17" s="42" t="s">
        <v>43</v>
      </c>
      <c r="E17" s="44">
        <v>100</v>
      </c>
      <c r="F17" s="24" t="s">
        <v>79</v>
      </c>
      <c r="G17" s="24">
        <v>100</v>
      </c>
      <c r="H17" s="24" t="s">
        <v>79</v>
      </c>
      <c r="I17" s="24">
        <v>100</v>
      </c>
      <c r="J17" s="24" t="s">
        <v>79</v>
      </c>
      <c r="K17" s="24">
        <v>100</v>
      </c>
      <c r="L17" s="24">
        <v>100</v>
      </c>
      <c r="M17" s="24" t="s">
        <v>79</v>
      </c>
      <c r="N17" s="24">
        <v>100</v>
      </c>
      <c r="O17" s="39">
        <v>100</v>
      </c>
      <c r="P17" s="39"/>
      <c r="Q17" s="24" t="s">
        <v>79</v>
      </c>
      <c r="R17" s="24">
        <v>100</v>
      </c>
      <c r="S17" s="24">
        <v>100</v>
      </c>
      <c r="T17" s="24" t="s">
        <v>79</v>
      </c>
    </row>
    <row r="18" spans="1:20" ht="13.2">
      <c r="A18" s="34" t="s">
        <v>7</v>
      </c>
      <c r="B18" s="36">
        <v>1021671128</v>
      </c>
      <c r="C18" s="43" t="s">
        <v>93</v>
      </c>
      <c r="D18" s="42" t="s">
        <v>94</v>
      </c>
      <c r="E18" s="44">
        <v>100</v>
      </c>
      <c r="F18" s="24" t="s">
        <v>79</v>
      </c>
      <c r="G18" s="24">
        <v>100</v>
      </c>
      <c r="H18" s="24" t="s">
        <v>79</v>
      </c>
      <c r="I18" s="24">
        <v>100</v>
      </c>
      <c r="J18" s="24" t="s">
        <v>79</v>
      </c>
      <c r="K18" s="24">
        <v>100</v>
      </c>
      <c r="L18" s="24">
        <v>100</v>
      </c>
      <c r="M18" s="24" t="s">
        <v>79</v>
      </c>
      <c r="N18" s="24">
        <v>100</v>
      </c>
      <c r="O18" s="39">
        <v>100</v>
      </c>
      <c r="P18" s="39" t="s">
        <v>79</v>
      </c>
      <c r="Q18" s="24" t="s">
        <v>79</v>
      </c>
      <c r="R18" s="24">
        <v>100</v>
      </c>
      <c r="S18" s="24">
        <v>100</v>
      </c>
      <c r="T18" s="24" t="s">
        <v>79</v>
      </c>
    </row>
    <row r="19" spans="1:20" ht="13.2">
      <c r="A19" s="34" t="s">
        <v>7</v>
      </c>
      <c r="B19" s="35">
        <v>1023083247</v>
      </c>
      <c r="C19" s="43" t="s">
        <v>95</v>
      </c>
      <c r="D19" s="42" t="s">
        <v>46</v>
      </c>
      <c r="E19" s="44">
        <v>100</v>
      </c>
      <c r="F19" s="24" t="s">
        <v>79</v>
      </c>
      <c r="G19" s="24">
        <v>100</v>
      </c>
      <c r="H19" s="24" t="s">
        <v>79</v>
      </c>
      <c r="I19" s="24">
        <v>100</v>
      </c>
      <c r="J19" s="24" t="s">
        <v>79</v>
      </c>
      <c r="K19" s="24">
        <v>100</v>
      </c>
      <c r="L19" s="24">
        <v>100</v>
      </c>
      <c r="M19" s="24" t="s">
        <v>79</v>
      </c>
      <c r="N19" s="24">
        <v>100</v>
      </c>
      <c r="O19" s="39">
        <v>100</v>
      </c>
      <c r="P19" s="39" t="s">
        <v>79</v>
      </c>
      <c r="Q19" s="24" t="s">
        <v>79</v>
      </c>
      <c r="R19" s="24">
        <v>100</v>
      </c>
      <c r="S19" s="24">
        <v>100</v>
      </c>
      <c r="T19" s="24" t="s">
        <v>79</v>
      </c>
    </row>
    <row r="20" spans="1:20" ht="13.2">
      <c r="A20" s="34" t="s">
        <v>48</v>
      </c>
      <c r="B20" s="35">
        <v>4954240</v>
      </c>
      <c r="C20" s="43" t="s">
        <v>96</v>
      </c>
      <c r="D20" s="42" t="s">
        <v>97</v>
      </c>
      <c r="E20" s="44">
        <v>90</v>
      </c>
      <c r="F20" s="24" t="s">
        <v>79</v>
      </c>
      <c r="G20" s="24">
        <v>100</v>
      </c>
      <c r="H20" s="24" t="s">
        <v>79</v>
      </c>
      <c r="I20" s="24">
        <v>100</v>
      </c>
      <c r="J20" s="24" t="s">
        <v>79</v>
      </c>
      <c r="K20" s="24">
        <v>100</v>
      </c>
      <c r="L20" s="24">
        <v>100</v>
      </c>
      <c r="M20" s="24"/>
      <c r="N20" s="24">
        <v>100</v>
      </c>
      <c r="O20" s="39">
        <v>100</v>
      </c>
      <c r="P20" s="39" t="s">
        <v>79</v>
      </c>
      <c r="Q20" s="24" t="s">
        <v>79</v>
      </c>
      <c r="R20" s="24">
        <v>100</v>
      </c>
      <c r="S20" s="24">
        <v>100</v>
      </c>
      <c r="T20" s="24" t="s">
        <v>79</v>
      </c>
    </row>
    <row r="21" spans="1:20" ht="13.2">
      <c r="A21" s="34" t="s">
        <v>7</v>
      </c>
      <c r="B21" s="35">
        <v>1028940910</v>
      </c>
      <c r="C21" s="43" t="s">
        <v>98</v>
      </c>
      <c r="D21" s="42" t="s">
        <v>99</v>
      </c>
      <c r="E21" s="44">
        <v>100</v>
      </c>
      <c r="F21" s="24"/>
      <c r="G21" s="24">
        <v>80</v>
      </c>
      <c r="H21" s="24" t="s">
        <v>79</v>
      </c>
      <c r="I21" s="24">
        <v>100</v>
      </c>
      <c r="J21" s="24"/>
      <c r="K21" s="24"/>
      <c r="L21" s="24"/>
      <c r="M21" s="24"/>
      <c r="N21" s="24">
        <v>100</v>
      </c>
      <c r="O21" s="39">
        <v>100</v>
      </c>
      <c r="P21" s="39"/>
      <c r="Q21" s="24"/>
      <c r="R21" s="24"/>
      <c r="S21" s="24"/>
      <c r="T21" s="24" t="s">
        <v>79</v>
      </c>
    </row>
    <row r="22" spans="1:20" ht="13.2">
      <c r="A22" s="34" t="s">
        <v>7</v>
      </c>
      <c r="B22" s="36">
        <v>1028941667</v>
      </c>
      <c r="C22" s="43" t="s">
        <v>52</v>
      </c>
      <c r="D22" s="42" t="s">
        <v>100</v>
      </c>
      <c r="E22" s="44">
        <v>100</v>
      </c>
      <c r="F22" s="24" t="s">
        <v>79</v>
      </c>
      <c r="G22" s="24">
        <v>100</v>
      </c>
      <c r="H22" s="24" t="s">
        <v>79</v>
      </c>
      <c r="I22" s="24">
        <v>100</v>
      </c>
      <c r="J22" s="24" t="s">
        <v>79</v>
      </c>
      <c r="K22" s="24">
        <v>100</v>
      </c>
      <c r="L22" s="24">
        <v>100</v>
      </c>
      <c r="M22" s="24" t="s">
        <v>79</v>
      </c>
      <c r="N22" s="24">
        <v>100</v>
      </c>
      <c r="O22" s="39">
        <v>100</v>
      </c>
      <c r="P22" s="39" t="s">
        <v>79</v>
      </c>
      <c r="Q22" s="24" t="s">
        <v>79</v>
      </c>
      <c r="R22" s="24">
        <v>100</v>
      </c>
      <c r="S22" s="24">
        <v>100</v>
      </c>
      <c r="T22" s="24" t="s">
        <v>79</v>
      </c>
    </row>
    <row r="23" spans="1:20" ht="13.2">
      <c r="A23" s="34" t="s">
        <v>7</v>
      </c>
      <c r="B23" s="37">
        <v>1031641874</v>
      </c>
      <c r="C23" s="43" t="s">
        <v>101</v>
      </c>
      <c r="D23" s="42" t="s">
        <v>56</v>
      </c>
      <c r="E23" s="44">
        <v>100</v>
      </c>
      <c r="F23" s="24" t="s">
        <v>79</v>
      </c>
      <c r="G23" s="24">
        <v>100</v>
      </c>
      <c r="H23" s="24" t="s">
        <v>79</v>
      </c>
      <c r="I23" s="24">
        <v>100</v>
      </c>
      <c r="J23" s="24" t="s">
        <v>79</v>
      </c>
      <c r="K23" s="24">
        <v>100</v>
      </c>
      <c r="L23" s="24">
        <v>100</v>
      </c>
      <c r="M23" s="24" t="s">
        <v>79</v>
      </c>
      <c r="N23" s="24">
        <v>100</v>
      </c>
      <c r="O23" s="39">
        <v>100</v>
      </c>
      <c r="P23" s="39" t="s">
        <v>79</v>
      </c>
      <c r="Q23" s="24" t="s">
        <v>79</v>
      </c>
      <c r="R23" s="24">
        <v>100</v>
      </c>
      <c r="S23" s="24">
        <v>100</v>
      </c>
      <c r="T23" s="24" t="s">
        <v>79</v>
      </c>
    </row>
    <row r="24" spans="1:20" ht="13.2">
      <c r="A24" s="34" t="s">
        <v>7</v>
      </c>
      <c r="B24" s="34">
        <v>1028400352</v>
      </c>
      <c r="C24" s="34" t="s">
        <v>102</v>
      </c>
      <c r="D24" s="46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39"/>
      <c r="P24" s="39"/>
      <c r="Q24" s="24"/>
      <c r="R24" s="24"/>
      <c r="S24" s="24"/>
      <c r="T24" s="24"/>
    </row>
    <row r="25" spans="1:20" ht="13.2">
      <c r="A25" s="34" t="s">
        <v>7</v>
      </c>
      <c r="B25" s="34">
        <v>1033679804</v>
      </c>
      <c r="C25" s="34" t="s">
        <v>103</v>
      </c>
      <c r="D25" s="40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39"/>
      <c r="P25" s="39"/>
      <c r="Q25" s="24"/>
      <c r="R25" s="24"/>
      <c r="S25" s="24"/>
      <c r="T25" s="24"/>
    </row>
    <row r="26" spans="1:20" ht="13.2"/>
  </sheetData>
  <autoFilter ref="A2:T2" xr:uid="{EC5004E4-2B8E-4E5A-B5C4-CC3B241C0A9D}"/>
  <pageMargins left="0.75" right="0.75" top="1" bottom="1" header="0.5" footer="0.5"/>
  <pageSetup orientation="landscape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4A29-B98C-4379-915D-86317F132ADF}">
  <dimension ref="B2:E28"/>
  <sheetViews>
    <sheetView workbookViewId="0">
      <selection activeCell="D23" sqref="D23"/>
    </sheetView>
  </sheetViews>
  <sheetFormatPr baseColWidth="10" defaultColWidth="11.44140625" defaultRowHeight="13.2"/>
  <cols>
    <col min="2" max="2" width="3.6640625" customWidth="1"/>
    <col min="3" max="3" width="12.109375" bestFit="1" customWidth="1"/>
    <col min="4" max="4" width="31.6640625" bestFit="1" customWidth="1"/>
  </cols>
  <sheetData>
    <row r="2" spans="2:5" ht="13.8">
      <c r="B2" t="s">
        <v>104</v>
      </c>
      <c r="C2" s="23">
        <v>1012351971</v>
      </c>
      <c r="D2" s="21" t="s">
        <v>105</v>
      </c>
      <c r="E2" s="22" t="s">
        <v>106</v>
      </c>
    </row>
    <row r="3" spans="2:5" ht="13.8">
      <c r="B3" s="18" t="s">
        <v>7</v>
      </c>
      <c r="C3" s="19">
        <v>1033799945</v>
      </c>
      <c r="D3" s="10" t="s">
        <v>107</v>
      </c>
    </row>
    <row r="4" spans="2:5" ht="13.8">
      <c r="B4" s="18" t="s">
        <v>7</v>
      </c>
      <c r="C4" s="19">
        <v>1141914068</v>
      </c>
      <c r="D4" s="10" t="s">
        <v>108</v>
      </c>
    </row>
    <row r="5" spans="2:5" ht="13.8">
      <c r="B5" s="18" t="s">
        <v>7</v>
      </c>
      <c r="C5" s="19">
        <v>1076620634</v>
      </c>
      <c r="D5" s="10" t="s">
        <v>109</v>
      </c>
    </row>
    <row r="6" spans="2:5" ht="13.8">
      <c r="B6" s="18" t="s">
        <v>7</v>
      </c>
      <c r="C6" s="19">
        <v>1069714366</v>
      </c>
      <c r="D6" s="10" t="s">
        <v>110</v>
      </c>
    </row>
    <row r="7" spans="2:5" ht="13.8">
      <c r="B7" s="18" t="s">
        <v>7</v>
      </c>
      <c r="C7" s="19">
        <v>1072718500</v>
      </c>
      <c r="D7" s="10" t="s">
        <v>111</v>
      </c>
    </row>
    <row r="8" spans="2:5" ht="13.8">
      <c r="B8" s="18" t="s">
        <v>7</v>
      </c>
      <c r="C8" s="19">
        <v>1000133860</v>
      </c>
      <c r="D8" s="10" t="s">
        <v>112</v>
      </c>
    </row>
    <row r="9" spans="2:5" ht="13.8">
      <c r="B9" s="18" t="s">
        <v>7</v>
      </c>
      <c r="C9" s="19">
        <v>1233508443</v>
      </c>
      <c r="D9" s="21" t="s">
        <v>113</v>
      </c>
    </row>
    <row r="10" spans="2:5" ht="13.8">
      <c r="B10" s="18" t="s">
        <v>7</v>
      </c>
      <c r="C10" s="19">
        <v>52392247</v>
      </c>
      <c r="D10" s="10" t="s">
        <v>114</v>
      </c>
    </row>
    <row r="11" spans="2:5" ht="13.8">
      <c r="B11" s="18" t="s">
        <v>7</v>
      </c>
      <c r="C11" s="19">
        <v>1000252289</v>
      </c>
      <c r="D11" s="10" t="s">
        <v>115</v>
      </c>
    </row>
    <row r="12" spans="2:5" ht="13.8">
      <c r="B12" s="18" t="s">
        <v>7</v>
      </c>
      <c r="C12" s="19">
        <v>1014661913</v>
      </c>
      <c r="D12" s="10" t="s">
        <v>116</v>
      </c>
    </row>
    <row r="13" spans="2:5" ht="13.8">
      <c r="B13" s="18" t="s">
        <v>7</v>
      </c>
      <c r="C13" s="19">
        <v>1140914766</v>
      </c>
      <c r="D13" s="10" t="s">
        <v>117</v>
      </c>
    </row>
    <row r="14" spans="2:5" ht="13.8">
      <c r="B14" s="18" t="s">
        <v>7</v>
      </c>
      <c r="C14" s="19">
        <v>1021671812</v>
      </c>
      <c r="D14" s="10" t="s">
        <v>118</v>
      </c>
    </row>
    <row r="15" spans="2:5" ht="13.8">
      <c r="B15" s="18" t="s">
        <v>104</v>
      </c>
      <c r="C15" s="23">
        <v>1019029033</v>
      </c>
      <c r="D15" s="21" t="s">
        <v>119</v>
      </c>
      <c r="E15" s="22" t="s">
        <v>106</v>
      </c>
    </row>
    <row r="16" spans="2:5" ht="13.8">
      <c r="B16" s="18" t="s">
        <v>104</v>
      </c>
      <c r="C16" s="20">
        <v>1069643268</v>
      </c>
      <c r="D16" s="21" t="s">
        <v>120</v>
      </c>
      <c r="E16" s="22" t="s">
        <v>106</v>
      </c>
    </row>
    <row r="17" spans="2:5" ht="13.8">
      <c r="B17" s="18" t="s">
        <v>7</v>
      </c>
      <c r="C17" s="19">
        <v>1000218635</v>
      </c>
      <c r="D17" s="21" t="s">
        <v>121</v>
      </c>
    </row>
    <row r="18" spans="2:5" ht="13.8">
      <c r="B18" s="18" t="s">
        <v>7</v>
      </c>
      <c r="C18" s="19">
        <v>1031806789</v>
      </c>
      <c r="D18" s="21" t="s">
        <v>122</v>
      </c>
    </row>
    <row r="19" spans="2:5" ht="13.8">
      <c r="B19" s="18" t="s">
        <v>7</v>
      </c>
      <c r="C19" s="19">
        <v>1001274337</v>
      </c>
      <c r="D19" s="21" t="s">
        <v>123</v>
      </c>
    </row>
    <row r="20" spans="2:5" ht="13.8">
      <c r="B20" s="18" t="s">
        <v>7</v>
      </c>
      <c r="C20" s="19">
        <v>1022440538</v>
      </c>
      <c r="D20" s="21" t="s">
        <v>124</v>
      </c>
    </row>
    <row r="21" spans="2:5" ht="13.8">
      <c r="B21" s="18" t="s">
        <v>7</v>
      </c>
      <c r="C21" s="19">
        <v>1063274230</v>
      </c>
      <c r="D21" s="21" t="s">
        <v>125</v>
      </c>
    </row>
    <row r="22" spans="2:5" ht="13.8">
      <c r="B22" s="18" t="s">
        <v>7</v>
      </c>
      <c r="C22" s="19">
        <v>1002271085</v>
      </c>
      <c r="D22" s="21" t="s">
        <v>126</v>
      </c>
    </row>
    <row r="23" spans="2:5" ht="13.8">
      <c r="B23" s="18" t="s">
        <v>104</v>
      </c>
      <c r="C23" s="19">
        <v>1023243474</v>
      </c>
      <c r="D23" s="21" t="s">
        <v>127</v>
      </c>
    </row>
    <row r="28" spans="2:5">
      <c r="E28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3A3F-4BD7-4097-9E3B-C505E97A22C6}">
  <dimension ref="A1:D41"/>
  <sheetViews>
    <sheetView workbookViewId="0">
      <selection activeCell="D34" sqref="D34"/>
    </sheetView>
  </sheetViews>
  <sheetFormatPr baseColWidth="10" defaultColWidth="8.88671875" defaultRowHeight="13.2"/>
  <cols>
    <col min="1" max="1" width="3.109375" bestFit="1" customWidth="1"/>
    <col min="2" max="2" width="16.44140625" bestFit="1" customWidth="1"/>
    <col min="3" max="3" width="19.44140625" bestFit="1" customWidth="1"/>
    <col min="4" max="4" width="29.5546875" bestFit="1" customWidth="1"/>
  </cols>
  <sheetData>
    <row r="1" spans="1:4" ht="13.8">
      <c r="A1" s="25"/>
      <c r="B1" s="26" t="s">
        <v>64</v>
      </c>
      <c r="C1" s="26" t="s">
        <v>65</v>
      </c>
      <c r="D1" s="26" t="s">
        <v>66</v>
      </c>
    </row>
    <row r="2" spans="1:4" ht="14.4">
      <c r="A2" s="25">
        <v>1</v>
      </c>
      <c r="B2" s="27" t="s">
        <v>7</v>
      </c>
      <c r="C2" s="28">
        <v>1033799945</v>
      </c>
      <c r="D2" s="29" t="s">
        <v>107</v>
      </c>
    </row>
    <row r="3" spans="1:4" ht="14.4">
      <c r="A3" s="25">
        <v>2</v>
      </c>
      <c r="B3" s="27" t="s">
        <v>7</v>
      </c>
      <c r="C3" s="28">
        <v>1141914068</v>
      </c>
      <c r="D3" s="29" t="s">
        <v>108</v>
      </c>
    </row>
    <row r="4" spans="1:4" ht="14.4">
      <c r="A4" s="25">
        <v>3</v>
      </c>
      <c r="B4" s="27" t="s">
        <v>7</v>
      </c>
      <c r="C4" s="28">
        <v>1076620634</v>
      </c>
      <c r="D4" s="29" t="s">
        <v>109</v>
      </c>
    </row>
    <row r="5" spans="1:4" ht="14.4">
      <c r="A5" s="25">
        <v>4</v>
      </c>
      <c r="B5" s="27" t="s">
        <v>7</v>
      </c>
      <c r="C5" s="28">
        <v>1069714366</v>
      </c>
      <c r="D5" s="29" t="s">
        <v>110</v>
      </c>
    </row>
    <row r="6" spans="1:4" ht="14.4">
      <c r="A6" s="25">
        <v>5</v>
      </c>
      <c r="B6" s="27" t="s">
        <v>7</v>
      </c>
      <c r="C6" s="28">
        <v>1072718500</v>
      </c>
      <c r="D6" s="29" t="s">
        <v>111</v>
      </c>
    </row>
    <row r="7" spans="1:4" ht="14.4">
      <c r="A7" s="25">
        <v>6</v>
      </c>
      <c r="B7" s="27" t="s">
        <v>7</v>
      </c>
      <c r="C7" s="28">
        <v>1000133860</v>
      </c>
      <c r="D7" s="29" t="s">
        <v>112</v>
      </c>
    </row>
    <row r="8" spans="1:4" ht="14.4">
      <c r="A8" s="25">
        <v>7</v>
      </c>
      <c r="B8" s="27" t="s">
        <v>7</v>
      </c>
      <c r="C8" s="28">
        <v>1233508443</v>
      </c>
      <c r="D8" s="29" t="s">
        <v>113</v>
      </c>
    </row>
    <row r="9" spans="1:4" ht="14.4">
      <c r="A9" s="25">
        <v>8</v>
      </c>
      <c r="B9" s="27" t="s">
        <v>7</v>
      </c>
      <c r="C9" s="28">
        <v>52392247</v>
      </c>
      <c r="D9" s="29" t="s">
        <v>114</v>
      </c>
    </row>
    <row r="10" spans="1:4" ht="14.4">
      <c r="A10" s="25">
        <v>9</v>
      </c>
      <c r="B10" s="27" t="s">
        <v>7</v>
      </c>
      <c r="C10" s="28">
        <v>1000252289</v>
      </c>
      <c r="D10" s="29" t="s">
        <v>115</v>
      </c>
    </row>
    <row r="11" spans="1:4" ht="14.4">
      <c r="A11" s="25">
        <v>10</v>
      </c>
      <c r="B11" s="27" t="s">
        <v>7</v>
      </c>
      <c r="C11" s="28">
        <v>1014661913</v>
      </c>
      <c r="D11" s="29" t="s">
        <v>116</v>
      </c>
    </row>
    <row r="12" spans="1:4" ht="14.4">
      <c r="A12" s="25">
        <v>11</v>
      </c>
      <c r="B12" s="27" t="s">
        <v>7</v>
      </c>
      <c r="C12" s="28">
        <v>1140914766</v>
      </c>
      <c r="D12" s="29" t="s">
        <v>117</v>
      </c>
    </row>
    <row r="13" spans="1:4" ht="14.4">
      <c r="A13" s="25">
        <v>12</v>
      </c>
      <c r="B13" s="27" t="s">
        <v>7</v>
      </c>
      <c r="C13" s="28">
        <v>1021671812</v>
      </c>
      <c r="D13" s="29" t="s">
        <v>118</v>
      </c>
    </row>
    <row r="14" spans="1:4" ht="14.4">
      <c r="A14" s="25">
        <v>13</v>
      </c>
      <c r="B14" s="27" t="s">
        <v>7</v>
      </c>
      <c r="C14" s="28">
        <v>1000218635</v>
      </c>
      <c r="D14" s="29" t="s">
        <v>121</v>
      </c>
    </row>
    <row r="15" spans="1:4" ht="14.4">
      <c r="A15" s="25">
        <v>14</v>
      </c>
      <c r="B15" s="27" t="s">
        <v>7</v>
      </c>
      <c r="C15" s="28">
        <v>1031806789</v>
      </c>
      <c r="D15" s="29" t="s">
        <v>122</v>
      </c>
    </row>
    <row r="16" spans="1:4" ht="14.4">
      <c r="A16" s="25">
        <v>15</v>
      </c>
      <c r="B16" s="27" t="s">
        <v>7</v>
      </c>
      <c r="C16" s="28">
        <v>1001274337</v>
      </c>
      <c r="D16" s="29" t="s">
        <v>123</v>
      </c>
    </row>
    <row r="17" spans="1:4" ht="14.4">
      <c r="A17" s="25">
        <v>16</v>
      </c>
      <c r="B17" s="27" t="s">
        <v>7</v>
      </c>
      <c r="C17" s="28">
        <v>1022440538</v>
      </c>
      <c r="D17" s="29" t="s">
        <v>124</v>
      </c>
    </row>
    <row r="18" spans="1:4" ht="14.4">
      <c r="A18" s="25">
        <v>17</v>
      </c>
      <c r="B18" s="27" t="s">
        <v>7</v>
      </c>
      <c r="C18" s="28">
        <v>1063274230</v>
      </c>
      <c r="D18" s="29" t="s">
        <v>125</v>
      </c>
    </row>
    <row r="19" spans="1:4" ht="14.4">
      <c r="A19" s="25">
        <v>18</v>
      </c>
      <c r="B19" s="27" t="s">
        <v>7</v>
      </c>
      <c r="C19" s="28">
        <v>1002271085</v>
      </c>
      <c r="D19" s="29" t="s">
        <v>126</v>
      </c>
    </row>
    <row r="20" spans="1:4" ht="14.4">
      <c r="A20" s="25">
        <v>19</v>
      </c>
      <c r="B20" s="27" t="s">
        <v>104</v>
      </c>
      <c r="C20" s="28">
        <v>1023243474</v>
      </c>
      <c r="D20" s="29" t="s">
        <v>127</v>
      </c>
    </row>
    <row r="21" spans="1:4" ht="13.8">
      <c r="A21" s="25">
        <v>20</v>
      </c>
      <c r="B21" s="30" t="s">
        <v>7</v>
      </c>
      <c r="C21" s="30">
        <v>1062427008</v>
      </c>
      <c r="D21" s="31" t="s">
        <v>8</v>
      </c>
    </row>
    <row r="22" spans="1:4" ht="13.8">
      <c r="A22" s="25">
        <v>21</v>
      </c>
      <c r="B22" s="30" t="s">
        <v>7</v>
      </c>
      <c r="C22" s="30">
        <v>1012917590</v>
      </c>
      <c r="D22" s="31" t="s">
        <v>11</v>
      </c>
    </row>
    <row r="23" spans="1:4" ht="13.8">
      <c r="A23" s="25">
        <v>22</v>
      </c>
      <c r="B23" s="30" t="s">
        <v>7</v>
      </c>
      <c r="C23" s="30">
        <v>1013111278</v>
      </c>
      <c r="D23" s="31" t="s">
        <v>81</v>
      </c>
    </row>
    <row r="24" spans="1:4" ht="13.8">
      <c r="A24" s="25">
        <v>23</v>
      </c>
      <c r="B24" s="30" t="s">
        <v>7</v>
      </c>
      <c r="C24" s="30">
        <v>1022351499</v>
      </c>
      <c r="D24" s="31" t="s">
        <v>14</v>
      </c>
    </row>
    <row r="25" spans="1:4" ht="13.8">
      <c r="A25" s="25">
        <v>24</v>
      </c>
      <c r="B25" s="30" t="s">
        <v>7</v>
      </c>
      <c r="C25" s="30">
        <v>1140914403</v>
      </c>
      <c r="D25" s="31" t="s">
        <v>84</v>
      </c>
    </row>
    <row r="26" spans="1:4" ht="13.8">
      <c r="A26" s="25">
        <v>25</v>
      </c>
      <c r="B26" s="30" t="s">
        <v>7</v>
      </c>
      <c r="C26" s="30">
        <v>1031649989</v>
      </c>
      <c r="D26" s="31" t="s">
        <v>85</v>
      </c>
    </row>
    <row r="27" spans="1:4" ht="13.8">
      <c r="A27" s="25">
        <v>26</v>
      </c>
      <c r="B27" s="30" t="s">
        <v>7</v>
      </c>
      <c r="C27" s="30">
        <v>1141316751</v>
      </c>
      <c r="D27" s="31" t="s">
        <v>86</v>
      </c>
    </row>
    <row r="28" spans="1:4" ht="13.8">
      <c r="A28" s="25">
        <v>27</v>
      </c>
      <c r="B28" s="30" t="s">
        <v>7</v>
      </c>
      <c r="C28" s="30">
        <v>1021513185</v>
      </c>
      <c r="D28" s="31" t="s">
        <v>26</v>
      </c>
    </row>
    <row r="29" spans="1:4" ht="13.8">
      <c r="A29" s="25">
        <v>28</v>
      </c>
      <c r="B29" s="30" t="s">
        <v>7</v>
      </c>
      <c r="C29" s="30">
        <v>1016037209</v>
      </c>
      <c r="D29" s="31" t="s">
        <v>87</v>
      </c>
    </row>
    <row r="30" spans="1:4" ht="13.8">
      <c r="A30" s="25">
        <v>29</v>
      </c>
      <c r="B30" s="30" t="s">
        <v>7</v>
      </c>
      <c r="C30" s="30">
        <v>1033683290</v>
      </c>
      <c r="D30" s="31" t="s">
        <v>88</v>
      </c>
    </row>
    <row r="31" spans="1:4" ht="13.8">
      <c r="A31" s="25">
        <v>30</v>
      </c>
      <c r="B31" s="30" t="s">
        <v>7</v>
      </c>
      <c r="C31" s="30">
        <v>1023368507</v>
      </c>
      <c r="D31" s="31" t="s">
        <v>32</v>
      </c>
    </row>
    <row r="32" spans="1:4" ht="13.8">
      <c r="A32" s="25">
        <v>31</v>
      </c>
      <c r="B32" s="30" t="s">
        <v>7</v>
      </c>
      <c r="C32" s="30">
        <v>1092851525</v>
      </c>
      <c r="D32" s="31" t="s">
        <v>91</v>
      </c>
    </row>
    <row r="33" spans="1:4" ht="13.8">
      <c r="A33" s="25">
        <v>32</v>
      </c>
      <c r="B33" s="30" t="s">
        <v>7</v>
      </c>
      <c r="C33" s="30">
        <v>1020715973</v>
      </c>
      <c r="D33" s="31" t="s">
        <v>39</v>
      </c>
    </row>
    <row r="34" spans="1:4" ht="13.8">
      <c r="A34" s="25">
        <v>33</v>
      </c>
      <c r="B34" s="30" t="s">
        <v>7</v>
      </c>
      <c r="C34" s="30">
        <v>1022942921</v>
      </c>
      <c r="D34" s="31" t="s">
        <v>42</v>
      </c>
    </row>
    <row r="35" spans="1:4" ht="13.8">
      <c r="A35" s="25">
        <v>34</v>
      </c>
      <c r="B35" s="30" t="s">
        <v>7</v>
      </c>
      <c r="C35" s="30">
        <v>1023083247</v>
      </c>
      <c r="D35" s="31" t="s">
        <v>95</v>
      </c>
    </row>
    <row r="36" spans="1:4" ht="13.8">
      <c r="A36" s="25">
        <v>35</v>
      </c>
      <c r="B36" s="30" t="s">
        <v>48</v>
      </c>
      <c r="C36" s="30">
        <v>4954240</v>
      </c>
      <c r="D36" s="31" t="s">
        <v>96</v>
      </c>
    </row>
    <row r="37" spans="1:4" ht="13.8">
      <c r="A37" s="25">
        <v>36</v>
      </c>
      <c r="B37" s="30" t="s">
        <v>7</v>
      </c>
      <c r="C37" s="30">
        <v>1028941667</v>
      </c>
      <c r="D37" s="31" t="s">
        <v>52</v>
      </c>
    </row>
    <row r="38" spans="1:4" ht="13.8">
      <c r="A38" s="25">
        <v>37</v>
      </c>
      <c r="B38" s="30" t="s">
        <v>7</v>
      </c>
      <c r="C38" s="30">
        <v>1031641874</v>
      </c>
      <c r="D38" s="31" t="s">
        <v>101</v>
      </c>
    </row>
    <row r="39" spans="1:4" ht="13.8">
      <c r="A39" s="25">
        <v>38</v>
      </c>
      <c r="B39" s="30" t="s">
        <v>7</v>
      </c>
      <c r="C39" s="32">
        <v>1016834454</v>
      </c>
      <c r="D39" s="31" t="s">
        <v>89</v>
      </c>
    </row>
    <row r="40" spans="1:4" ht="13.8">
      <c r="A40" s="25">
        <v>39</v>
      </c>
      <c r="B40" s="30" t="s">
        <v>7</v>
      </c>
      <c r="C40" s="30">
        <v>1021671128</v>
      </c>
      <c r="D40" s="31" t="s">
        <v>93</v>
      </c>
    </row>
    <row r="41" spans="1:4" ht="13.8">
      <c r="A41" s="25">
        <v>40</v>
      </c>
      <c r="B41" s="30" t="s">
        <v>7</v>
      </c>
      <c r="C41" s="32">
        <v>1028940910</v>
      </c>
      <c r="D41" s="31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Respuestas de formulario 1</vt:lpstr>
      <vt:lpstr>lista de asistencia</vt:lpstr>
      <vt:lpstr>para certificar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Jose Ricardo Vargas</cp:lastModifiedBy>
  <cp:revision/>
  <dcterms:created xsi:type="dcterms:W3CDTF">2025-08-11T13:33:29Z</dcterms:created>
  <dcterms:modified xsi:type="dcterms:W3CDTF">2025-09-01T22:47:49Z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2025-08-11T13:34:36Z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32b5ceb4-faa0-44ca-b273-ea6afec32a7e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